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02"/>
  <workbookPr/>
  <mc:AlternateContent xmlns:mc="http://schemas.openxmlformats.org/markup-compatibility/2006">
    <mc:Choice Requires="x15">
      <x15ac:absPath xmlns:x15ac="http://schemas.microsoft.com/office/spreadsheetml/2010/11/ac" url="/Users/mptaylo1/Desktop/STELLA-All/STELLA_Instrument_Files/STELLA-AM/"/>
    </mc:Choice>
  </mc:AlternateContent>
  <xr:revisionPtr revIDLastSave="0" documentId="13_ncr:1_{2A03AE17-F324-AF40-83EF-C7B34956B82E}" xr6:coauthVersionLast="47" xr6:coauthVersionMax="47" xr10:uidLastSave="{00000000-0000-0000-0000-000000000000}"/>
  <bookViews>
    <workbookView xWindow="0" yWindow="760" windowWidth="15960" windowHeight="18080" xr2:uid="{00000000-000D-0000-FFFF-FFFF00000000}"/>
  </bookViews>
  <sheets>
    <sheet name="Sheet 1 - STELLA-AM Atmosphere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0" i="1" l="1"/>
</calcChain>
</file>

<file path=xl/sharedStrings.xml><?xml version="1.0" encoding="utf-8"?>
<sst xmlns="http://schemas.openxmlformats.org/spreadsheetml/2006/main" count="224" uniqueCount="76">
  <si>
    <t>STELLA-AM Atmosphere Monitor instrument parts list</t>
  </si>
  <si>
    <t xml:space="preserve">Line </t>
  </si>
  <si>
    <t>Quantity</t>
  </si>
  <si>
    <t>Type of part</t>
  </si>
  <si>
    <t>Part Name</t>
  </si>
  <si>
    <t>Manufacturer</t>
  </si>
  <si>
    <t>Model Number</t>
  </si>
  <si>
    <t>Part Number</t>
  </si>
  <si>
    <t>$ line</t>
  </si>
  <si>
    <t>Material</t>
  </si>
  <si>
    <t>Color change at Z mm</t>
  </si>
  <si>
    <t>Note:</t>
  </si>
  <si>
    <t>Power source required</t>
  </si>
  <si>
    <t>USB-C type power supply and cable</t>
  </si>
  <si>
    <t>[-]</t>
  </si>
  <si>
    <t>Media</t>
  </si>
  <si>
    <t>micro SD card: 8GB or greater</t>
  </si>
  <si>
    <t>SanDisk or Kingston</t>
  </si>
  <si>
    <t>Electronics</t>
  </si>
  <si>
    <t>microcontroller</t>
  </si>
  <si>
    <t>Adafruit Industries</t>
  </si>
  <si>
    <t>Adalogger RP2040</t>
  </si>
  <si>
    <t>baro/temp/humidity sensor</t>
  </si>
  <si>
    <t>BME280</t>
  </si>
  <si>
    <t xml:space="preserve">The instrument will work without this sensor but will be missing the relevant data. </t>
  </si>
  <si>
    <t>CO2 sensor</t>
  </si>
  <si>
    <t>SCD-41</t>
  </si>
  <si>
    <t xml:space="preserve">SCD-41 is higher accuracy than SCD-40 which is $5 cheaper. Both will work. </t>
  </si>
  <si>
    <t>particulates sensor</t>
  </si>
  <si>
    <t>PMSA003I</t>
  </si>
  <si>
    <t>real time clock module</t>
  </si>
  <si>
    <t>PCF8523</t>
  </si>
  <si>
    <t>magnetometer accelerometer sensor</t>
  </si>
  <si>
    <t>LSM303AGR</t>
  </si>
  <si>
    <t>display, OLED</t>
  </si>
  <si>
    <t>1.12” 128x128</t>
  </si>
  <si>
    <t>button module, red</t>
  </si>
  <si>
    <t>SparkFun Electronics</t>
  </si>
  <si>
    <t>BOB—15932</t>
  </si>
  <si>
    <t>BOB—15933</t>
  </si>
  <si>
    <t>Wiring</t>
  </si>
  <si>
    <t>Qwiic/ QT cable 100mm</t>
  </si>
  <si>
    <t>Adafruit or SparkFun</t>
  </si>
  <si>
    <t>Qwiic JST SH 4 pin 100 mm</t>
  </si>
  <si>
    <t>4210 or PRT-14427</t>
  </si>
  <si>
    <t>Qwiic/ QT cable 50mm</t>
  </si>
  <si>
    <t>Qwiic JST SH 4 pin 50 mm</t>
  </si>
  <si>
    <t>4399 or PRT-14426</t>
  </si>
  <si>
    <t>3D print</t>
  </si>
  <si>
    <t>AM top housing</t>
  </si>
  <si>
    <t>PLA</t>
  </si>
  <si>
    <t xml:space="preserve">Use file orientation to print. </t>
  </si>
  <si>
    <t>AM bottom housing</t>
  </si>
  <si>
    <t>A. baro CO2 retainer</t>
  </si>
  <si>
    <t>C. clock retainer</t>
  </si>
  <si>
    <t>D. processor retainer</t>
  </si>
  <si>
    <t>E. mag accel retainer</t>
  </si>
  <si>
    <t>F. button retainer</t>
  </si>
  <si>
    <t>G. screen holder</t>
  </si>
  <si>
    <t>lamp optic cc</t>
  </si>
  <si>
    <t>clear PLA</t>
  </si>
  <si>
    <t xml:space="preserve">wall mount: optional </t>
  </si>
  <si>
    <t>battery holder: optional</t>
  </si>
  <si>
    <t>Battery: NOT FOR FLIGHT</t>
  </si>
  <si>
    <t>Battery: optional</t>
  </si>
  <si>
    <t>Battery 3.7 V 500 mAh</t>
  </si>
  <si>
    <t>Lithium Ion Polymer</t>
  </si>
  <si>
    <t>do not use primary (alkaline) batteries</t>
  </si>
  <si>
    <t>Spreadsheet version:</t>
  </si>
  <si>
    <t xml:space="preserve">parts cost as of 2025 April </t>
  </si>
  <si>
    <t>Battery</t>
  </si>
  <si>
    <t>CR1220</t>
  </si>
  <si>
    <t>Adafruit</t>
  </si>
  <si>
    <t>380</t>
  </si>
  <si>
    <t>1</t>
  </si>
  <si>
    <t xml:space="preserve">Put in RTC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</si>
</sst>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indexed="8"/>
      <name val="Helvetica Neue"/>
    </font>
    <font>
      <sz val="12"/>
      <color indexed="8"/>
      <name val="Helvetica Neue"/>
    </font>
    <font>
      <b/>
      <sz val="10"/>
      <color indexed="8"/>
      <name val="Helvetica Neue"/>
    </font>
    <font>
      <sz val="10"/>
      <color indexed="8"/>
      <name val="Helvetica Neue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1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1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1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25">
    <xf numFmtId="0" fontId="0" fillId="0" borderId="0" xfId="0">
      <alignment vertical="top" wrapText="1"/>
    </xf>
    <xf numFmtId="0" fontId="0" fillId="0" borderId="0" xfId="0" applyNumberFormat="1">
      <alignment vertical="top" wrapText="1"/>
    </xf>
    <xf numFmtId="49" fontId="2" fillId="2" borderId="1" xfId="0" applyNumberFormat="1" applyFont="1" applyFill="1" applyBorder="1">
      <alignment vertical="top" wrapText="1"/>
    </xf>
    <xf numFmtId="0" fontId="2" fillId="3" borderId="2" xfId="0" applyNumberFormat="1" applyFont="1" applyFill="1" applyBorder="1">
      <alignment vertical="top" wrapText="1"/>
    </xf>
    <xf numFmtId="0" fontId="0" fillId="0" borderId="3" xfId="0" applyNumberFormat="1" applyBorder="1">
      <alignment vertical="top" wrapText="1"/>
    </xf>
    <xf numFmtId="49" fontId="0" fillId="0" borderId="4" xfId="0" applyNumberFormat="1" applyBorder="1">
      <alignment vertical="top" wrapText="1"/>
    </xf>
    <xf numFmtId="0" fontId="0" fillId="0" borderId="4" xfId="0" applyBorder="1">
      <alignment vertical="top" wrapText="1"/>
    </xf>
    <xf numFmtId="0" fontId="2" fillId="3" borderId="5" xfId="0" applyNumberFormat="1" applyFont="1" applyFill="1" applyBorder="1">
      <alignment vertical="top" wrapText="1"/>
    </xf>
    <xf numFmtId="0" fontId="0" fillId="0" borderId="6" xfId="0" applyNumberFormat="1" applyBorder="1">
      <alignment vertical="top" wrapText="1"/>
    </xf>
    <xf numFmtId="49" fontId="0" fillId="0" borderId="7" xfId="0" applyNumberFormat="1" applyBorder="1">
      <alignment vertical="top" wrapText="1"/>
    </xf>
    <xf numFmtId="0" fontId="0" fillId="0" borderId="7" xfId="0" applyBorder="1">
      <alignment vertical="top" wrapText="1"/>
    </xf>
    <xf numFmtId="0" fontId="0" fillId="0" borderId="7" xfId="0" applyNumberFormat="1" applyBorder="1">
      <alignment vertical="top" wrapText="1"/>
    </xf>
    <xf numFmtId="0" fontId="2" fillId="3" borderId="5" xfId="0" applyFont="1" applyFill="1" applyBorder="1">
      <alignment vertical="top" wrapText="1"/>
    </xf>
    <xf numFmtId="0" fontId="0" fillId="0" borderId="6" xfId="0" applyBorder="1">
      <alignment vertical="top" wrapText="1"/>
    </xf>
    <xf numFmtId="0" fontId="2" fillId="3" borderId="8" xfId="0" applyFont="1" applyFill="1" applyBorder="1">
      <alignment vertical="top" wrapText="1"/>
    </xf>
    <xf numFmtId="0" fontId="0" fillId="0" borderId="9" xfId="0" applyBorder="1">
      <alignment vertical="top" wrapText="1"/>
    </xf>
    <xf numFmtId="0" fontId="0" fillId="0" borderId="1" xfId="0" applyBorder="1">
      <alignment vertical="top" wrapText="1"/>
    </xf>
    <xf numFmtId="0" fontId="2" fillId="0" borderId="4" xfId="0" applyFont="1" applyBorder="1">
      <alignment vertical="top" wrapText="1"/>
    </xf>
    <xf numFmtId="49" fontId="2" fillId="0" borderId="4" xfId="0" applyNumberFormat="1" applyFont="1" applyBorder="1">
      <alignment vertical="top" wrapText="1"/>
    </xf>
    <xf numFmtId="0" fontId="2" fillId="0" borderId="4" xfId="0" applyNumberFormat="1" applyFont="1" applyBorder="1">
      <alignment vertical="top" wrapText="1"/>
    </xf>
    <xf numFmtId="0" fontId="1" fillId="0" borderId="0" xfId="0" applyFont="1" applyAlignment="1">
      <alignment horizontal="left" vertical="center"/>
    </xf>
    <xf numFmtId="49" fontId="3" fillId="0" borderId="7" xfId="0" applyNumberFormat="1" applyFont="1" applyBorder="1">
      <alignment vertical="top" wrapText="1"/>
    </xf>
    <xf numFmtId="0" fontId="3" fillId="0" borderId="7" xfId="0" applyFont="1" applyBorder="1">
      <alignment vertical="top" wrapText="1"/>
    </xf>
    <xf numFmtId="49" fontId="3" fillId="0" borderId="7" xfId="0" applyNumberFormat="1" applyFont="1" applyBorder="1" applyAlignment="1">
      <alignment horizontal="right" vertical="top" wrapText="1"/>
    </xf>
    <xf numFmtId="0" fontId="3" fillId="0" borderId="7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showGridLines="0" tabSelected="1" workbookViewId="0">
      <pane xSplit="1" ySplit="2" topLeftCell="I3" activePane="bottomRight" state="frozen"/>
      <selection pane="topRight"/>
      <selection pane="bottomLeft"/>
      <selection pane="bottomRight" activeCell="L26" sqref="L26"/>
    </sheetView>
  </sheetViews>
  <sheetFormatPr baseColWidth="10" defaultColWidth="16.33203125" defaultRowHeight="20" customHeight="1" x14ac:dyDescent="0.15"/>
  <cols>
    <col min="1" max="1" width="5.33203125" style="1" customWidth="1"/>
    <col min="2" max="2" width="8.1640625" style="1" customWidth="1"/>
    <col min="3" max="3" width="21.1640625" style="1" customWidth="1"/>
    <col min="4" max="4" width="28.83203125" style="1" customWidth="1"/>
    <col min="5" max="5" width="17.33203125" style="1" customWidth="1"/>
    <col min="6" max="6" width="22.5" style="1" customWidth="1"/>
    <col min="7" max="9" width="16.33203125" style="1" customWidth="1"/>
    <col min="10" max="10" width="20" style="1" customWidth="1"/>
    <col min="11" max="11" width="19.1640625" style="1" customWidth="1"/>
    <col min="12" max="12" width="63.5" style="1" customWidth="1"/>
    <col min="13" max="13" width="16.33203125" style="1" customWidth="1"/>
    <col min="14" max="16384" width="16.33203125" style="1"/>
  </cols>
  <sheetData>
    <row r="1" spans="1:12" ht="27.75" customHeight="1" x14ac:dyDescent="0.1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20.25" customHeight="1" x14ac:dyDescent="0.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10</v>
      </c>
      <c r="L2" s="2" t="s">
        <v>11</v>
      </c>
    </row>
    <row r="3" spans="1:12" ht="20.25" customHeight="1" x14ac:dyDescent="0.15">
      <c r="A3" s="3">
        <v>1</v>
      </c>
      <c r="B3" s="4">
        <v>1</v>
      </c>
      <c r="C3" s="5" t="s">
        <v>12</v>
      </c>
      <c r="D3" s="5" t="s">
        <v>13</v>
      </c>
      <c r="E3" s="5" t="s">
        <v>14</v>
      </c>
      <c r="F3" s="5" t="s">
        <v>14</v>
      </c>
      <c r="G3" s="5" t="s">
        <v>14</v>
      </c>
      <c r="H3" s="5" t="s">
        <v>14</v>
      </c>
      <c r="I3" s="5" t="s">
        <v>14</v>
      </c>
      <c r="J3" s="5" t="s">
        <v>14</v>
      </c>
      <c r="K3" s="5" t="s">
        <v>14</v>
      </c>
      <c r="L3" s="6"/>
    </row>
    <row r="4" spans="1:12" ht="20" customHeight="1" x14ac:dyDescent="0.15">
      <c r="A4" s="7">
        <v>2</v>
      </c>
      <c r="B4" s="8">
        <v>1</v>
      </c>
      <c r="C4" s="9" t="s">
        <v>15</v>
      </c>
      <c r="D4" s="9" t="s">
        <v>16</v>
      </c>
      <c r="E4" s="9" t="s">
        <v>17</v>
      </c>
      <c r="F4" s="9" t="s">
        <v>14</v>
      </c>
      <c r="G4" s="9" t="s">
        <v>14</v>
      </c>
      <c r="H4" s="9" t="s">
        <v>14</v>
      </c>
      <c r="I4" s="9" t="s">
        <v>14</v>
      </c>
      <c r="J4" s="9" t="s">
        <v>14</v>
      </c>
      <c r="K4" s="9" t="s">
        <v>14</v>
      </c>
      <c r="L4" s="10"/>
    </row>
    <row r="5" spans="1:12" ht="20" customHeight="1" x14ac:dyDescent="0.15">
      <c r="A5" s="7">
        <v>3</v>
      </c>
      <c r="B5" s="8">
        <v>1</v>
      </c>
      <c r="C5" s="9" t="s">
        <v>18</v>
      </c>
      <c r="D5" s="9" t="s">
        <v>19</v>
      </c>
      <c r="E5" s="9" t="s">
        <v>20</v>
      </c>
      <c r="F5" s="21" t="s">
        <v>21</v>
      </c>
      <c r="G5" s="11">
        <v>5980</v>
      </c>
      <c r="H5" s="11">
        <v>15</v>
      </c>
      <c r="I5" s="9" t="s">
        <v>14</v>
      </c>
      <c r="J5" s="9" t="s">
        <v>14</v>
      </c>
      <c r="K5" s="9" t="s">
        <v>14</v>
      </c>
      <c r="L5" s="10"/>
    </row>
    <row r="6" spans="1:12" ht="20" customHeight="1" x14ac:dyDescent="0.15">
      <c r="A6" s="7">
        <v>4</v>
      </c>
      <c r="B6" s="8">
        <v>1</v>
      </c>
      <c r="C6" s="9" t="s">
        <v>18</v>
      </c>
      <c r="D6" s="9" t="s">
        <v>22</v>
      </c>
      <c r="E6" s="9" t="s">
        <v>20</v>
      </c>
      <c r="F6" s="9" t="s">
        <v>23</v>
      </c>
      <c r="G6" s="11">
        <v>2652</v>
      </c>
      <c r="H6" s="11">
        <v>15</v>
      </c>
      <c r="I6" s="9" t="s">
        <v>14</v>
      </c>
      <c r="J6" s="9" t="s">
        <v>14</v>
      </c>
      <c r="K6" s="9" t="s">
        <v>14</v>
      </c>
      <c r="L6" s="9" t="s">
        <v>24</v>
      </c>
    </row>
    <row r="7" spans="1:12" ht="20" customHeight="1" x14ac:dyDescent="0.15">
      <c r="A7" s="7">
        <v>5</v>
      </c>
      <c r="B7" s="8">
        <v>1</v>
      </c>
      <c r="C7" s="9" t="s">
        <v>18</v>
      </c>
      <c r="D7" s="9" t="s">
        <v>25</v>
      </c>
      <c r="E7" s="9" t="s">
        <v>20</v>
      </c>
      <c r="F7" s="21" t="s">
        <v>26</v>
      </c>
      <c r="G7" s="11">
        <v>5190</v>
      </c>
      <c r="H7" s="11">
        <v>50</v>
      </c>
      <c r="I7" s="9" t="s">
        <v>14</v>
      </c>
      <c r="J7" s="9" t="s">
        <v>14</v>
      </c>
      <c r="K7" s="9" t="s">
        <v>14</v>
      </c>
      <c r="L7" s="9" t="s">
        <v>27</v>
      </c>
    </row>
    <row r="8" spans="1:12" ht="20" customHeight="1" x14ac:dyDescent="0.15">
      <c r="A8" s="7">
        <v>6</v>
      </c>
      <c r="B8" s="8">
        <v>1</v>
      </c>
      <c r="C8" s="9" t="s">
        <v>18</v>
      </c>
      <c r="D8" s="9" t="s">
        <v>28</v>
      </c>
      <c r="E8" s="9" t="s">
        <v>20</v>
      </c>
      <c r="F8" s="21" t="s">
        <v>29</v>
      </c>
      <c r="G8" s="11">
        <v>4632</v>
      </c>
      <c r="H8" s="11">
        <v>45</v>
      </c>
      <c r="I8" s="9" t="s">
        <v>14</v>
      </c>
      <c r="J8" s="9" t="s">
        <v>14</v>
      </c>
      <c r="K8" s="9" t="s">
        <v>14</v>
      </c>
      <c r="L8" s="9" t="s">
        <v>24</v>
      </c>
    </row>
    <row r="9" spans="1:12" ht="20" customHeight="1" x14ac:dyDescent="0.15">
      <c r="A9" s="7">
        <v>7</v>
      </c>
      <c r="B9" s="8">
        <v>1</v>
      </c>
      <c r="C9" s="9" t="s">
        <v>18</v>
      </c>
      <c r="D9" s="9" t="s">
        <v>30</v>
      </c>
      <c r="E9" s="9" t="s">
        <v>20</v>
      </c>
      <c r="F9" s="21" t="s">
        <v>31</v>
      </c>
      <c r="G9" s="11">
        <v>5189</v>
      </c>
      <c r="H9" s="11">
        <v>5</v>
      </c>
      <c r="I9" s="9" t="s">
        <v>14</v>
      </c>
      <c r="J9" s="9" t="s">
        <v>14</v>
      </c>
      <c r="K9" s="9" t="s">
        <v>14</v>
      </c>
      <c r="L9" s="10"/>
    </row>
    <row r="10" spans="1:12" ht="20" customHeight="1" x14ac:dyDescent="0.15">
      <c r="A10" s="7">
        <v>8</v>
      </c>
      <c r="B10" s="8">
        <v>1</v>
      </c>
      <c r="C10" s="9" t="s">
        <v>18</v>
      </c>
      <c r="D10" s="9" t="s">
        <v>32</v>
      </c>
      <c r="E10" s="9" t="s">
        <v>20</v>
      </c>
      <c r="F10" s="21" t="s">
        <v>33</v>
      </c>
      <c r="G10" s="11">
        <v>4413</v>
      </c>
      <c r="H10" s="11">
        <v>13</v>
      </c>
      <c r="I10" s="9" t="s">
        <v>14</v>
      </c>
      <c r="J10" s="9" t="s">
        <v>14</v>
      </c>
      <c r="K10" s="9" t="s">
        <v>14</v>
      </c>
      <c r="L10" s="9" t="s">
        <v>24</v>
      </c>
    </row>
    <row r="11" spans="1:12" ht="20" customHeight="1" x14ac:dyDescent="0.15">
      <c r="A11" s="7">
        <v>9</v>
      </c>
      <c r="B11" s="8">
        <v>1</v>
      </c>
      <c r="C11" s="9" t="s">
        <v>18</v>
      </c>
      <c r="D11" s="9" t="s">
        <v>34</v>
      </c>
      <c r="E11" s="9" t="s">
        <v>20</v>
      </c>
      <c r="F11" s="21" t="s">
        <v>35</v>
      </c>
      <c r="G11" s="11">
        <v>5297</v>
      </c>
      <c r="H11" s="11">
        <v>18</v>
      </c>
      <c r="I11" s="9" t="s">
        <v>14</v>
      </c>
      <c r="J11" s="9" t="s">
        <v>14</v>
      </c>
      <c r="K11" s="9" t="s">
        <v>14</v>
      </c>
      <c r="L11" s="10"/>
    </row>
    <row r="12" spans="1:12" ht="20" customHeight="1" x14ac:dyDescent="0.15">
      <c r="A12" s="7">
        <v>10</v>
      </c>
      <c r="B12" s="8">
        <v>1</v>
      </c>
      <c r="C12" s="9" t="s">
        <v>18</v>
      </c>
      <c r="D12" s="9" t="s">
        <v>36</v>
      </c>
      <c r="E12" s="9" t="s">
        <v>37</v>
      </c>
      <c r="F12" s="21" t="s">
        <v>38</v>
      </c>
      <c r="G12" s="9" t="s">
        <v>39</v>
      </c>
      <c r="H12" s="11">
        <v>5</v>
      </c>
      <c r="I12" s="9" t="s">
        <v>14</v>
      </c>
      <c r="J12" s="9" t="s">
        <v>14</v>
      </c>
      <c r="K12" s="9" t="s">
        <v>14</v>
      </c>
      <c r="L12" s="10"/>
    </row>
    <row r="13" spans="1:12" ht="20" customHeight="1" x14ac:dyDescent="0.15">
      <c r="A13" s="7">
        <v>11</v>
      </c>
      <c r="B13" s="8">
        <v>2</v>
      </c>
      <c r="C13" s="9" t="s">
        <v>40</v>
      </c>
      <c r="D13" s="9" t="s">
        <v>41</v>
      </c>
      <c r="E13" s="9" t="s">
        <v>42</v>
      </c>
      <c r="F13" s="21" t="s">
        <v>43</v>
      </c>
      <c r="G13" s="9" t="s">
        <v>44</v>
      </c>
      <c r="H13" s="11">
        <v>2</v>
      </c>
      <c r="I13" s="9" t="s">
        <v>14</v>
      </c>
      <c r="J13" s="9" t="s">
        <v>14</v>
      </c>
      <c r="K13" s="9" t="s">
        <v>14</v>
      </c>
      <c r="L13" s="10"/>
    </row>
    <row r="14" spans="1:12" ht="20" customHeight="1" x14ac:dyDescent="0.15">
      <c r="A14" s="7">
        <v>12</v>
      </c>
      <c r="B14" s="8">
        <v>5</v>
      </c>
      <c r="C14" s="9" t="s">
        <v>40</v>
      </c>
      <c r="D14" s="9" t="s">
        <v>45</v>
      </c>
      <c r="E14" s="9" t="s">
        <v>42</v>
      </c>
      <c r="F14" s="21" t="s">
        <v>46</v>
      </c>
      <c r="G14" s="9" t="s">
        <v>47</v>
      </c>
      <c r="H14" s="11">
        <v>5</v>
      </c>
      <c r="I14" s="9" t="s">
        <v>14</v>
      </c>
      <c r="J14" s="9" t="s">
        <v>14</v>
      </c>
      <c r="K14" s="9" t="s">
        <v>14</v>
      </c>
      <c r="L14" s="10"/>
    </row>
    <row r="15" spans="1:12" ht="20" customHeight="1" x14ac:dyDescent="0.15">
      <c r="A15" s="7">
        <v>13</v>
      </c>
      <c r="B15" s="8">
        <v>1</v>
      </c>
      <c r="C15" s="9" t="s">
        <v>48</v>
      </c>
      <c r="D15" s="9" t="s">
        <v>49</v>
      </c>
      <c r="E15" s="9" t="s">
        <v>14</v>
      </c>
      <c r="F15" s="10"/>
      <c r="G15" s="9" t="s">
        <v>14</v>
      </c>
      <c r="H15" s="9" t="s">
        <v>14</v>
      </c>
      <c r="I15" s="9" t="s">
        <v>50</v>
      </c>
      <c r="J15" s="11">
        <v>0.8</v>
      </c>
      <c r="K15" s="11">
        <v>1.6</v>
      </c>
      <c r="L15" s="9" t="s">
        <v>51</v>
      </c>
    </row>
    <row r="16" spans="1:12" ht="20" customHeight="1" x14ac:dyDescent="0.15">
      <c r="A16" s="7">
        <v>14</v>
      </c>
      <c r="B16" s="8">
        <v>1</v>
      </c>
      <c r="C16" s="9" t="s">
        <v>48</v>
      </c>
      <c r="D16" s="9" t="s">
        <v>52</v>
      </c>
      <c r="E16" s="9" t="s">
        <v>14</v>
      </c>
      <c r="F16" s="10"/>
      <c r="G16" s="9" t="s">
        <v>14</v>
      </c>
      <c r="H16" s="9" t="s">
        <v>14</v>
      </c>
      <c r="I16" s="9" t="s">
        <v>50</v>
      </c>
      <c r="J16" s="11">
        <v>1.4</v>
      </c>
      <c r="K16" s="9" t="s">
        <v>14</v>
      </c>
      <c r="L16" s="9" t="s">
        <v>51</v>
      </c>
    </row>
    <row r="17" spans="1:12" ht="20" customHeight="1" x14ac:dyDescent="0.15">
      <c r="A17" s="7">
        <v>15</v>
      </c>
      <c r="B17" s="8">
        <v>1</v>
      </c>
      <c r="C17" s="9" t="s">
        <v>48</v>
      </c>
      <c r="D17" s="9" t="s">
        <v>53</v>
      </c>
      <c r="E17" s="9" t="s">
        <v>14</v>
      </c>
      <c r="F17" s="10"/>
      <c r="G17" s="9" t="s">
        <v>14</v>
      </c>
      <c r="H17" s="9" t="s">
        <v>14</v>
      </c>
      <c r="I17" s="9" t="s">
        <v>50</v>
      </c>
      <c r="J17" s="9" t="s">
        <v>14</v>
      </c>
      <c r="K17" s="9" t="s">
        <v>14</v>
      </c>
      <c r="L17" s="9" t="s">
        <v>51</v>
      </c>
    </row>
    <row r="18" spans="1:12" ht="20" customHeight="1" x14ac:dyDescent="0.15">
      <c r="A18" s="7">
        <v>16</v>
      </c>
      <c r="B18" s="8">
        <v>1</v>
      </c>
      <c r="C18" s="9" t="s">
        <v>48</v>
      </c>
      <c r="D18" s="9" t="s">
        <v>54</v>
      </c>
      <c r="E18" s="9" t="s">
        <v>14</v>
      </c>
      <c r="F18" s="10"/>
      <c r="G18" s="9" t="s">
        <v>14</v>
      </c>
      <c r="H18" s="9" t="s">
        <v>14</v>
      </c>
      <c r="I18" s="9" t="s">
        <v>50</v>
      </c>
      <c r="J18" s="9" t="s">
        <v>14</v>
      </c>
      <c r="K18" s="9" t="s">
        <v>14</v>
      </c>
      <c r="L18" s="9" t="s">
        <v>51</v>
      </c>
    </row>
    <row r="19" spans="1:12" ht="20" customHeight="1" x14ac:dyDescent="0.15">
      <c r="A19" s="7">
        <v>17</v>
      </c>
      <c r="B19" s="8">
        <v>1</v>
      </c>
      <c r="C19" s="9" t="s">
        <v>48</v>
      </c>
      <c r="D19" s="9" t="s">
        <v>55</v>
      </c>
      <c r="E19" s="9" t="s">
        <v>14</v>
      </c>
      <c r="F19" s="10"/>
      <c r="G19" s="9" t="s">
        <v>14</v>
      </c>
      <c r="H19" s="9" t="s">
        <v>14</v>
      </c>
      <c r="I19" s="9" t="s">
        <v>50</v>
      </c>
      <c r="J19" s="9" t="s">
        <v>14</v>
      </c>
      <c r="K19" s="9" t="s">
        <v>14</v>
      </c>
      <c r="L19" s="9" t="s">
        <v>51</v>
      </c>
    </row>
    <row r="20" spans="1:12" ht="20" customHeight="1" x14ac:dyDescent="0.15">
      <c r="A20" s="7">
        <v>18</v>
      </c>
      <c r="B20" s="8">
        <v>1</v>
      </c>
      <c r="C20" s="9" t="s">
        <v>48</v>
      </c>
      <c r="D20" s="9" t="s">
        <v>56</v>
      </c>
      <c r="E20" s="9" t="s">
        <v>14</v>
      </c>
      <c r="F20" s="10"/>
      <c r="G20" s="9" t="s">
        <v>14</v>
      </c>
      <c r="H20" s="9" t="s">
        <v>14</v>
      </c>
      <c r="I20" s="9" t="s">
        <v>50</v>
      </c>
      <c r="J20" s="9" t="s">
        <v>14</v>
      </c>
      <c r="K20" s="9" t="s">
        <v>14</v>
      </c>
      <c r="L20" s="9" t="s">
        <v>51</v>
      </c>
    </row>
    <row r="21" spans="1:12" ht="20" customHeight="1" x14ac:dyDescent="0.15">
      <c r="A21" s="7">
        <v>19</v>
      </c>
      <c r="B21" s="8">
        <v>1</v>
      </c>
      <c r="C21" s="9" t="s">
        <v>48</v>
      </c>
      <c r="D21" s="9" t="s">
        <v>57</v>
      </c>
      <c r="E21" s="9" t="s">
        <v>14</v>
      </c>
      <c r="F21" s="10"/>
      <c r="G21" s="9" t="s">
        <v>14</v>
      </c>
      <c r="H21" s="9" t="s">
        <v>14</v>
      </c>
      <c r="I21" s="9" t="s">
        <v>50</v>
      </c>
      <c r="J21" s="9" t="s">
        <v>14</v>
      </c>
      <c r="K21" s="9" t="s">
        <v>14</v>
      </c>
      <c r="L21" s="9" t="s">
        <v>51</v>
      </c>
    </row>
    <row r="22" spans="1:12" ht="20" customHeight="1" x14ac:dyDescent="0.15">
      <c r="A22" s="7">
        <v>20</v>
      </c>
      <c r="B22" s="8">
        <v>1</v>
      </c>
      <c r="C22" s="9" t="s">
        <v>48</v>
      </c>
      <c r="D22" s="9" t="s">
        <v>58</v>
      </c>
      <c r="E22" s="9" t="s">
        <v>14</v>
      </c>
      <c r="F22" s="10"/>
      <c r="G22" s="9" t="s">
        <v>14</v>
      </c>
      <c r="H22" s="9" t="s">
        <v>14</v>
      </c>
      <c r="I22" s="9" t="s">
        <v>50</v>
      </c>
      <c r="J22" s="9" t="s">
        <v>14</v>
      </c>
      <c r="K22" s="9" t="s">
        <v>14</v>
      </c>
      <c r="L22" s="9" t="s">
        <v>51</v>
      </c>
    </row>
    <row r="23" spans="1:12" ht="20" customHeight="1" x14ac:dyDescent="0.15">
      <c r="A23" s="7">
        <v>21</v>
      </c>
      <c r="B23" s="8">
        <v>1</v>
      </c>
      <c r="C23" s="9" t="s">
        <v>48</v>
      </c>
      <c r="D23" s="9" t="s">
        <v>59</v>
      </c>
      <c r="E23" s="9" t="s">
        <v>14</v>
      </c>
      <c r="F23" s="10"/>
      <c r="G23" s="9" t="s">
        <v>14</v>
      </c>
      <c r="H23" s="9" t="s">
        <v>14</v>
      </c>
      <c r="I23" s="9" t="s">
        <v>60</v>
      </c>
      <c r="J23" s="9" t="s">
        <v>14</v>
      </c>
      <c r="K23" s="9" t="s">
        <v>14</v>
      </c>
      <c r="L23" s="9" t="s">
        <v>51</v>
      </c>
    </row>
    <row r="24" spans="1:12" ht="20" customHeight="1" x14ac:dyDescent="0.15">
      <c r="A24" s="7">
        <v>22</v>
      </c>
      <c r="B24" s="8">
        <v>1</v>
      </c>
      <c r="C24" s="9" t="s">
        <v>48</v>
      </c>
      <c r="D24" s="9" t="s">
        <v>61</v>
      </c>
      <c r="E24" s="9" t="s">
        <v>14</v>
      </c>
      <c r="F24" s="10"/>
      <c r="G24" s="9" t="s">
        <v>14</v>
      </c>
      <c r="H24" s="9" t="s">
        <v>14</v>
      </c>
      <c r="I24" s="9" t="s">
        <v>50</v>
      </c>
      <c r="J24" s="9" t="s">
        <v>14</v>
      </c>
      <c r="K24" s="9" t="s">
        <v>14</v>
      </c>
      <c r="L24" s="9" t="s">
        <v>51</v>
      </c>
    </row>
    <row r="25" spans="1:12" ht="20" customHeight="1" x14ac:dyDescent="0.15">
      <c r="A25" s="7">
        <v>23</v>
      </c>
      <c r="B25" s="8">
        <v>1</v>
      </c>
      <c r="C25" s="9" t="s">
        <v>48</v>
      </c>
      <c r="D25" s="9" t="s">
        <v>62</v>
      </c>
      <c r="E25" s="9" t="s">
        <v>14</v>
      </c>
      <c r="F25" s="10"/>
      <c r="G25" s="9" t="s">
        <v>14</v>
      </c>
      <c r="H25" s="9" t="s">
        <v>14</v>
      </c>
      <c r="I25" s="9" t="s">
        <v>50</v>
      </c>
      <c r="J25" s="9" t="s">
        <v>14</v>
      </c>
      <c r="K25" s="9" t="s">
        <v>14</v>
      </c>
      <c r="L25" s="9" t="s">
        <v>51</v>
      </c>
    </row>
    <row r="26" spans="1:12" ht="20" customHeight="1" x14ac:dyDescent="0.15">
      <c r="A26" s="7"/>
      <c r="B26" s="8">
        <v>1</v>
      </c>
      <c r="C26" s="21" t="s">
        <v>70</v>
      </c>
      <c r="D26" s="21" t="s">
        <v>70</v>
      </c>
      <c r="E26" s="21" t="s">
        <v>72</v>
      </c>
      <c r="F26" s="22" t="s">
        <v>71</v>
      </c>
      <c r="G26" s="24" t="s">
        <v>73</v>
      </c>
      <c r="H26" s="23" t="s">
        <v>74</v>
      </c>
      <c r="I26" s="9" t="s">
        <v>14</v>
      </c>
      <c r="J26" s="9" t="s">
        <v>14</v>
      </c>
      <c r="K26" s="9" t="s">
        <v>14</v>
      </c>
      <c r="L26" s="21" t="s">
        <v>75</v>
      </c>
    </row>
    <row r="27" spans="1:12" ht="20" customHeight="1" x14ac:dyDescent="0.15">
      <c r="A27" s="7">
        <v>24</v>
      </c>
      <c r="B27" s="8">
        <v>1</v>
      </c>
      <c r="C27" s="9" t="s">
        <v>63</v>
      </c>
      <c r="D27" s="9" t="s">
        <v>64</v>
      </c>
      <c r="E27" s="9" t="s">
        <v>20</v>
      </c>
      <c r="F27" s="21" t="s">
        <v>65</v>
      </c>
      <c r="G27" s="11">
        <v>1578</v>
      </c>
      <c r="H27" s="10"/>
      <c r="I27" s="9" t="s">
        <v>66</v>
      </c>
      <c r="J27" s="9" t="s">
        <v>14</v>
      </c>
      <c r="K27" s="9" t="s">
        <v>14</v>
      </c>
      <c r="L27" s="9" t="s">
        <v>67</v>
      </c>
    </row>
    <row r="28" spans="1:12" ht="20" customHeight="1" x14ac:dyDescent="0.15">
      <c r="A28" s="12"/>
      <c r="B28" s="13"/>
      <c r="C28" s="10"/>
      <c r="D28" s="10"/>
      <c r="E28" s="10"/>
      <c r="F28" s="10"/>
      <c r="G28" s="10"/>
      <c r="H28" s="10"/>
      <c r="I28" s="10"/>
      <c r="J28" s="10"/>
      <c r="K28" s="10"/>
      <c r="L28" s="10"/>
    </row>
    <row r="29" spans="1:12" ht="20.25" customHeight="1" x14ac:dyDescent="0.15">
      <c r="A29" s="14"/>
      <c r="B29" s="15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12" ht="20.25" customHeight="1" x14ac:dyDescent="0.15">
      <c r="A30" s="17"/>
      <c r="B30" s="17"/>
      <c r="C30" s="18" t="s">
        <v>68</v>
      </c>
      <c r="D30" s="19">
        <v>20250423</v>
      </c>
      <c r="E30" s="17"/>
      <c r="F30" s="17"/>
      <c r="G30" s="17"/>
      <c r="H30" s="19">
        <f>SUM(H5:H14)</f>
        <v>173</v>
      </c>
      <c r="I30" s="17"/>
      <c r="J30" s="17"/>
      <c r="K30" s="17"/>
      <c r="L30" s="18" t="s">
        <v>69</v>
      </c>
    </row>
  </sheetData>
  <mergeCells count="1">
    <mergeCell ref="A1:L1"/>
  </mergeCells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1 - STELLA-AM Atmosphere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Taylor, Michael P. (GSFC-618.0)[SCIENCE SYSTEMS AND AP</cp:lastModifiedBy>
  <dcterms:modified xsi:type="dcterms:W3CDTF">2026-01-12T00:56:35Z</dcterms:modified>
</cp:coreProperties>
</file>